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640" activeTab="2"/>
  </bookViews>
  <sheets>
    <sheet name="задание 1" sheetId="1" r:id="rId1"/>
    <sheet name="задание 2" sheetId="2" r:id="rId2"/>
    <sheet name="задание 3" sheetId="3" r:id="rId3"/>
  </sheets>
  <calcPr calcId="124519"/>
</workbook>
</file>

<file path=xl/calcChain.xml><?xml version="1.0" encoding="utf-8"?>
<calcChain xmlns="http://schemas.openxmlformats.org/spreadsheetml/2006/main">
  <c r="B10" i="3"/>
  <c r="C20" i="2"/>
  <c r="C8"/>
  <c r="C9"/>
  <c r="C10"/>
  <c r="C11"/>
  <c r="C12"/>
  <c r="C13"/>
  <c r="C14"/>
  <c r="C15"/>
  <c r="C16"/>
  <c r="C17"/>
  <c r="C18"/>
  <c r="C7"/>
  <c r="B9"/>
  <c r="B10"/>
  <c r="B11" s="1"/>
  <c r="B12" s="1"/>
  <c r="B13" s="1"/>
  <c r="B14" s="1"/>
  <c r="B15" s="1"/>
  <c r="B16" s="1"/>
  <c r="B17" s="1"/>
  <c r="B18" s="1"/>
  <c r="B8"/>
  <c r="B7"/>
  <c r="E6" i="1"/>
  <c r="E7"/>
  <c r="E8"/>
  <c r="E9"/>
  <c r="E10"/>
  <c r="E5"/>
  <c r="D6"/>
  <c r="D7"/>
  <c r="D8"/>
  <c r="D9"/>
  <c r="D10"/>
  <c r="D5"/>
  <c r="C6"/>
  <c r="C7"/>
  <c r="C8"/>
  <c r="C9"/>
  <c r="C10"/>
  <c r="C5"/>
</calcChain>
</file>

<file path=xl/sharedStrings.xml><?xml version="1.0" encoding="utf-8"?>
<sst xmlns="http://schemas.openxmlformats.org/spreadsheetml/2006/main" count="41" uniqueCount="40">
  <si>
    <t>отопление, руб/кв.м</t>
  </si>
  <si>
    <t>хол.вода, руб/чел</t>
  </si>
  <si>
    <t>Общ. площадь квартиры, кв.м</t>
  </si>
  <si>
    <t>число жильцов</t>
  </si>
  <si>
    <t>плата за отопление, руб.</t>
  </si>
  <si>
    <t>плата за хол. Воду, руб</t>
  </si>
  <si>
    <t>Общая сумма за квартплату, руб</t>
  </si>
  <si>
    <t>Плата за междугородн.</t>
  </si>
  <si>
    <t>переговоры (в январе), руб</t>
  </si>
  <si>
    <t>Прирост месячной платы за междугор. переговоры, %</t>
  </si>
  <si>
    <t xml:space="preserve">  </t>
  </si>
  <si>
    <t>Месяц</t>
  </si>
  <si>
    <t>Плата за междугородние</t>
  </si>
  <si>
    <t>переговоры руб.</t>
  </si>
  <si>
    <t>Всего за телефон,</t>
  </si>
  <si>
    <t>руб</t>
  </si>
  <si>
    <t>Январь</t>
  </si>
  <si>
    <t>Февраль</t>
  </si>
  <si>
    <t xml:space="preserve">Итого за год: </t>
  </si>
  <si>
    <t>Абонентская плата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</si>
  <si>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</si>
  <si>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</si>
  <si>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</si>
  <si>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</si>
  <si>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</si>
  <si>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</si>
  <si>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</si>
  <si>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</si>
  <si>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</si>
  <si>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</si>
  <si>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Статья расхода</t>
  </si>
  <si>
    <t>Доля в %</t>
  </si>
  <si>
    <t>Оборона</t>
  </si>
  <si>
    <t>Регионам</t>
  </si>
  <si>
    <t>Долги</t>
  </si>
  <si>
    <t>Образование</t>
  </si>
  <si>
    <t>Промышленность</t>
  </si>
  <si>
    <t>Здравоохранение</t>
  </si>
  <si>
    <t>Наука</t>
  </si>
  <si>
    <t>Прочие расходы</t>
  </si>
</sst>
</file>

<file path=xl/styles.xml><?xml version="1.0" encoding="utf-8"?>
<styleSheet xmlns="http://schemas.openxmlformats.org/spreadsheetml/2006/main">
  <numFmts count="1">
    <numFmt numFmtId="169" formatCode="#,##0.00&quot;р.&quot;"/>
  </numFmts>
  <fonts count="6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DFDFD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5" borderId="6" xfId="0" applyFont="1" applyFill="1" applyBorder="1" applyAlignment="1">
      <alignment wrapText="1"/>
    </xf>
    <xf numFmtId="0" fontId="2" fillId="5" borderId="7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0" fontId="2" fillId="3" borderId="2" xfId="1" applyNumberFormat="1" applyFont="1" applyFill="1" applyBorder="1" applyAlignment="1">
      <alignment wrapText="1"/>
    </xf>
    <xf numFmtId="169" fontId="2" fillId="3" borderId="2" xfId="0" applyNumberFormat="1" applyFont="1" applyFill="1" applyBorder="1" applyAlignment="1">
      <alignment wrapText="1"/>
    </xf>
    <xf numFmtId="169" fontId="3" fillId="2" borderId="8" xfId="0" applyNumberFormat="1" applyFont="1" applyFill="1" applyBorder="1" applyAlignment="1">
      <alignment wrapText="1"/>
    </xf>
    <xf numFmtId="0" fontId="4" fillId="3" borderId="1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3" fillId="3" borderId="16" xfId="0" applyFont="1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"Расходы федерального бюджета".  </a:t>
            </a:r>
            <a:endParaRPr lang="ru-RU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'задание 3'!$B$1</c:f>
              <c:strCache>
                <c:ptCount val="1"/>
                <c:pt idx="0">
                  <c:v>Доля в %</c:v>
                </c:pt>
              </c:strCache>
            </c:strRef>
          </c:tx>
          <c:explosion val="25"/>
          <c:cat>
            <c:strRef>
              <c:f>'задание 3'!$A$2:$A$10</c:f>
              <c:strCache>
                <c:ptCount val="9"/>
                <c:pt idx="0">
                  <c:v>Оборона</c:v>
                </c:pt>
                <c:pt idx="1">
                  <c:v>Регионам</c:v>
                </c:pt>
                <c:pt idx="2">
                  <c:v>Долги</c:v>
                </c:pt>
                <c:pt idx="3">
                  <c:v>Образование</c:v>
                </c:pt>
                <c:pt idx="4">
                  <c:v>Промышленность</c:v>
                </c:pt>
                <c:pt idx="5">
                  <c:v>Здравоохранение</c:v>
                </c:pt>
                <c:pt idx="6">
                  <c:v>Наука</c:v>
                </c:pt>
                <c:pt idx="7">
                  <c:v>Наука</c:v>
                </c:pt>
                <c:pt idx="8">
                  <c:v>Прочие расходы</c:v>
                </c:pt>
              </c:strCache>
            </c:strRef>
          </c:cat>
          <c:val>
            <c:numRef>
              <c:f>'задание 3'!$B$2:$B$10</c:f>
              <c:numCache>
                <c:formatCode>General</c:formatCode>
                <c:ptCount val="9"/>
                <c:pt idx="0">
                  <c:v>24.6</c:v>
                </c:pt>
                <c:pt idx="1">
                  <c:v>8.1999999999999993</c:v>
                </c:pt>
                <c:pt idx="2">
                  <c:v>27.4</c:v>
                </c:pt>
                <c:pt idx="3">
                  <c:v>5.9</c:v>
                </c:pt>
                <c:pt idx="4">
                  <c:v>7</c:v>
                </c:pt>
                <c:pt idx="5">
                  <c:v>3.9</c:v>
                </c:pt>
                <c:pt idx="6">
                  <c:v>1.8</c:v>
                </c:pt>
                <c:pt idx="7">
                  <c:v>1.8</c:v>
                </c:pt>
                <c:pt idx="8">
                  <c:v>19.400000000000006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523875</xdr:rowOff>
    </xdr:from>
    <xdr:to>
      <xdr:col>13</xdr:col>
      <xdr:colOff>28575</xdr:colOff>
      <xdr:row>9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590550</xdr:colOff>
      <xdr:row>7</xdr:row>
      <xdr:rowOff>123825</xdr:rowOff>
    </xdr:from>
    <xdr:to>
      <xdr:col>9</xdr:col>
      <xdr:colOff>419100</xdr:colOff>
      <xdr:row>8</xdr:row>
      <xdr:rowOff>66675</xdr:rowOff>
    </xdr:to>
    <xdr:sp macro="" textlink="">
      <xdr:nvSpPr>
        <xdr:cNvPr id="3" name="TextBox 2"/>
        <xdr:cNvSpPr txBox="1"/>
      </xdr:nvSpPr>
      <xdr:spPr>
        <a:xfrm>
          <a:off x="4791075" y="3486150"/>
          <a:ext cx="2876550" cy="1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Arial Black" pitchFamily="34" charset="0"/>
            </a:rPr>
            <a:t>Проект на 2010 год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2" sqref="B12:C12"/>
    </sheetView>
  </sheetViews>
  <sheetFormatPr defaultRowHeight="12.75"/>
  <cols>
    <col min="1" max="1" width="17.7109375" customWidth="1"/>
    <col min="2" max="2" width="12.85546875" customWidth="1"/>
    <col min="3" max="3" width="14.85546875" customWidth="1"/>
    <col min="4" max="4" width="15.28515625" customWidth="1"/>
    <col min="5" max="5" width="16.5703125" customWidth="1"/>
  </cols>
  <sheetData>
    <row r="1" spans="1:5" ht="35.25" customHeight="1">
      <c r="A1" s="1" t="s">
        <v>0</v>
      </c>
      <c r="B1" s="2" t="s">
        <v>1</v>
      </c>
    </row>
    <row r="2" spans="1:5">
      <c r="A2" s="3">
        <v>3.45</v>
      </c>
      <c r="B2" s="3">
        <v>12.46</v>
      </c>
    </row>
    <row r="4" spans="1:5" ht="5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>
      <c r="A5" s="3">
        <v>125</v>
      </c>
      <c r="B5" s="3">
        <v>5</v>
      </c>
      <c r="C5" s="3">
        <f>A5*$A$2</f>
        <v>431.25</v>
      </c>
      <c r="D5" s="3">
        <f>B5*$B$2</f>
        <v>62.300000000000004</v>
      </c>
      <c r="E5" s="3">
        <f>C5+D5</f>
        <v>493.55</v>
      </c>
    </row>
    <row r="6" spans="1:5">
      <c r="A6" s="3">
        <v>45</v>
      </c>
      <c r="B6" s="3">
        <v>2</v>
      </c>
      <c r="C6" s="3">
        <f t="shared" ref="C6:C10" si="0">A6*$A$2</f>
        <v>155.25</v>
      </c>
      <c r="D6" s="3">
        <f t="shared" ref="D6:D10" si="1">B6*$B$2</f>
        <v>24.92</v>
      </c>
      <c r="E6" s="3">
        <f t="shared" ref="E6:E10" si="2">C6+D6</f>
        <v>180.17000000000002</v>
      </c>
    </row>
    <row r="7" spans="1:5">
      <c r="A7" s="3">
        <v>36</v>
      </c>
      <c r="B7" s="3">
        <v>3</v>
      </c>
      <c r="C7" s="3">
        <f t="shared" si="0"/>
        <v>124.2</v>
      </c>
      <c r="D7" s="3">
        <f t="shared" si="1"/>
        <v>37.380000000000003</v>
      </c>
      <c r="E7" s="3">
        <f t="shared" si="2"/>
        <v>161.58000000000001</v>
      </c>
    </row>
    <row r="8" spans="1:5">
      <c r="A8" s="3">
        <v>60</v>
      </c>
      <c r="B8" s="3">
        <v>6</v>
      </c>
      <c r="C8" s="3">
        <f t="shared" si="0"/>
        <v>207</v>
      </c>
      <c r="D8" s="3">
        <f t="shared" si="1"/>
        <v>74.760000000000005</v>
      </c>
      <c r="E8" s="3">
        <f t="shared" si="2"/>
        <v>281.76</v>
      </c>
    </row>
    <row r="9" spans="1:5">
      <c r="A9" s="3">
        <v>58</v>
      </c>
      <c r="B9" s="3">
        <v>3</v>
      </c>
      <c r="C9" s="3">
        <f t="shared" si="0"/>
        <v>200.10000000000002</v>
      </c>
      <c r="D9" s="3">
        <f t="shared" si="1"/>
        <v>37.380000000000003</v>
      </c>
      <c r="E9" s="3">
        <f t="shared" si="2"/>
        <v>237.48000000000002</v>
      </c>
    </row>
    <row r="10" spans="1:5">
      <c r="A10" s="3">
        <v>45</v>
      </c>
      <c r="B10" s="3">
        <v>1</v>
      </c>
      <c r="C10" s="3">
        <f t="shared" si="0"/>
        <v>155.25</v>
      </c>
      <c r="D10" s="3">
        <f t="shared" si="1"/>
        <v>12.46</v>
      </c>
      <c r="E10" s="3">
        <f t="shared" si="2"/>
        <v>167.71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topLeftCell="A13" workbookViewId="0">
      <selection activeCell="E14" sqref="E14"/>
    </sheetView>
  </sheetViews>
  <sheetFormatPr defaultRowHeight="12.75"/>
  <cols>
    <col min="1" max="1" width="16.85546875" customWidth="1"/>
    <col min="2" max="2" width="25.5703125" customWidth="1"/>
    <col min="3" max="3" width="30" customWidth="1"/>
  </cols>
  <sheetData>
    <row r="1" spans="1:3" ht="15.75">
      <c r="A1" s="17" t="s">
        <v>19</v>
      </c>
      <c r="B1" s="5" t="s">
        <v>7</v>
      </c>
      <c r="C1" s="19" t="s">
        <v>9</v>
      </c>
    </row>
    <row r="2" spans="1:3" ht="31.5">
      <c r="A2" s="18"/>
      <c r="B2" s="6" t="s">
        <v>8</v>
      </c>
      <c r="C2" s="20"/>
    </row>
    <row r="3" spans="1:3" ht="15.75">
      <c r="A3" s="7">
        <v>50</v>
      </c>
      <c r="B3" s="7">
        <v>900</v>
      </c>
      <c r="C3" s="25">
        <v>1.4999999999999999E-2</v>
      </c>
    </row>
    <row r="4" spans="1:3" ht="15.75">
      <c r="A4" s="12" t="s">
        <v>10</v>
      </c>
      <c r="B4" s="13"/>
      <c r="C4" s="14"/>
    </row>
    <row r="5" spans="1:3" ht="15.75">
      <c r="A5" s="8" t="s">
        <v>11</v>
      </c>
      <c r="B5" s="8" t="s">
        <v>12</v>
      </c>
      <c r="C5" s="8" t="s">
        <v>14</v>
      </c>
    </row>
    <row r="6" spans="1:3" ht="15.75">
      <c r="A6" s="9"/>
      <c r="B6" s="9" t="s">
        <v>13</v>
      </c>
      <c r="C6" s="9" t="s">
        <v>15</v>
      </c>
    </row>
    <row r="7" spans="1:3" ht="15.75">
      <c r="A7" s="7" t="s">
        <v>16</v>
      </c>
      <c r="B7" s="7">
        <f>B3</f>
        <v>900</v>
      </c>
      <c r="C7" s="26">
        <f>B7+$A$3</f>
        <v>950</v>
      </c>
    </row>
    <row r="8" spans="1:3" ht="20.25" customHeight="1">
      <c r="A8" s="7" t="s">
        <v>17</v>
      </c>
      <c r="B8" s="26">
        <f>B7*$C$3+B7</f>
        <v>913.5</v>
      </c>
      <c r="C8" s="26">
        <f t="shared" ref="C8:C18" si="0">B8+$A$3</f>
        <v>963.5</v>
      </c>
    </row>
    <row r="9" spans="1:3" ht="20.25" customHeight="1">
      <c r="A9" s="7" t="s">
        <v>20</v>
      </c>
      <c r="B9" s="26">
        <f t="shared" ref="B9:B18" si="1">B8*$C$3+B8</f>
        <v>927.20249999999999</v>
      </c>
      <c r="C9" s="26">
        <f t="shared" si="0"/>
        <v>977.20249999999999</v>
      </c>
    </row>
    <row r="10" spans="1:3" ht="20.25" customHeight="1">
      <c r="A10" s="7" t="s">
        <v>21</v>
      </c>
      <c r="B10" s="26">
        <f t="shared" si="1"/>
        <v>941.11053749999996</v>
      </c>
      <c r="C10" s="26">
        <f t="shared" si="0"/>
        <v>991.11053749999996</v>
      </c>
    </row>
    <row r="11" spans="1:3" ht="20.25" customHeight="1">
      <c r="A11" s="7" t="s">
        <v>22</v>
      </c>
      <c r="B11" s="26">
        <f t="shared" si="1"/>
        <v>955.22719556250001</v>
      </c>
      <c r="C11" s="26">
        <f t="shared" si="0"/>
        <v>1005.2271955625</v>
      </c>
    </row>
    <row r="12" spans="1:3" ht="20.25" customHeight="1">
      <c r="A12" s="7" t="s">
        <v>23</v>
      </c>
      <c r="B12" s="26">
        <f t="shared" si="1"/>
        <v>969.55560349593748</v>
      </c>
      <c r="C12" s="26">
        <f t="shared" si="0"/>
        <v>1019.5556034959375</v>
      </c>
    </row>
    <row r="13" spans="1:3" ht="20.25" customHeight="1">
      <c r="A13" s="7" t="s">
        <v>24</v>
      </c>
      <c r="B13" s="26">
        <f t="shared" si="1"/>
        <v>984.09893754837651</v>
      </c>
      <c r="C13" s="26">
        <f t="shared" si="0"/>
        <v>1034.0989375483764</v>
      </c>
    </row>
    <row r="14" spans="1:3" ht="20.25" customHeight="1">
      <c r="A14" s="7" t="s">
        <v>25</v>
      </c>
      <c r="B14" s="26">
        <f t="shared" si="1"/>
        <v>998.86042161160219</v>
      </c>
      <c r="C14" s="26">
        <f t="shared" si="0"/>
        <v>1048.8604216116023</v>
      </c>
    </row>
    <row r="15" spans="1:3" ht="20.25" customHeight="1">
      <c r="A15" s="7" t="s">
        <v>26</v>
      </c>
      <c r="B15" s="26">
        <f t="shared" si="1"/>
        <v>1013.8433279357762</v>
      </c>
      <c r="C15" s="26">
        <f t="shared" si="0"/>
        <v>1063.8433279357762</v>
      </c>
    </row>
    <row r="16" spans="1:3" ht="20.25" customHeight="1">
      <c r="A16" s="7" t="s">
        <v>27</v>
      </c>
      <c r="B16" s="26">
        <f t="shared" si="1"/>
        <v>1029.0509778548128</v>
      </c>
      <c r="C16" s="26">
        <f t="shared" si="0"/>
        <v>1079.0509778548128</v>
      </c>
    </row>
    <row r="17" spans="1:3" ht="20.25" customHeight="1">
      <c r="A17" s="7" t="s">
        <v>28</v>
      </c>
      <c r="B17" s="26">
        <f t="shared" si="1"/>
        <v>1044.486742522635</v>
      </c>
      <c r="C17" s="26">
        <f t="shared" si="0"/>
        <v>1094.486742522635</v>
      </c>
    </row>
    <row r="18" spans="1:3" ht="20.25" customHeight="1">
      <c r="A18" s="21" t="s">
        <v>29</v>
      </c>
      <c r="B18" s="26">
        <f t="shared" si="1"/>
        <v>1060.1540436604746</v>
      </c>
      <c r="C18" s="26">
        <f t="shared" si="0"/>
        <v>1110.1540436604746</v>
      </c>
    </row>
    <row r="19" spans="1:3" ht="15">
      <c r="A19" s="24"/>
      <c r="B19" s="24"/>
      <c r="C19" s="10"/>
    </row>
    <row r="20" spans="1:3" ht="15.75">
      <c r="A20" s="22" t="s">
        <v>18</v>
      </c>
      <c r="B20" s="23"/>
      <c r="C20" s="27">
        <f>SUM(C7:C18)</f>
        <v>12337.090287692114</v>
      </c>
    </row>
    <row r="21" spans="1:3" ht="15">
      <c r="A21" s="15"/>
      <c r="B21" s="16"/>
      <c r="C21" s="11"/>
    </row>
  </sheetData>
  <mergeCells count="6">
    <mergeCell ref="C1:C2"/>
    <mergeCell ref="A4:C4"/>
    <mergeCell ref="A20:B20"/>
    <mergeCell ref="A21:B21"/>
    <mergeCell ref="A1:A2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F13" sqref="F13"/>
    </sheetView>
  </sheetViews>
  <sheetFormatPr defaultRowHeight="12.75"/>
  <cols>
    <col min="1" max="1" width="23" customWidth="1"/>
    <col min="2" max="2" width="21.7109375" customWidth="1"/>
  </cols>
  <sheetData>
    <row r="1" spans="1:2" ht="50.25" thickTop="1">
      <c r="A1" s="28" t="s">
        <v>30</v>
      </c>
      <c r="B1" s="29" t="s">
        <v>31</v>
      </c>
    </row>
    <row r="2" spans="1:2" ht="33">
      <c r="A2" s="30" t="s">
        <v>32</v>
      </c>
      <c r="B2" s="31">
        <v>24.6</v>
      </c>
    </row>
    <row r="3" spans="1:2" ht="33">
      <c r="A3" s="30" t="s">
        <v>33</v>
      </c>
      <c r="B3" s="31">
        <v>8.1999999999999993</v>
      </c>
    </row>
    <row r="4" spans="1:2" ht="16.5">
      <c r="A4" s="30" t="s">
        <v>34</v>
      </c>
      <c r="B4" s="31">
        <v>27.4</v>
      </c>
    </row>
    <row r="5" spans="1:2" ht="33">
      <c r="A5" s="30" t="s">
        <v>35</v>
      </c>
      <c r="B5" s="31">
        <v>5.9</v>
      </c>
    </row>
    <row r="6" spans="1:2" ht="49.5">
      <c r="A6" s="30" t="s">
        <v>36</v>
      </c>
      <c r="B6" s="31">
        <v>7</v>
      </c>
    </row>
    <row r="7" spans="1:2" ht="49.5">
      <c r="A7" s="30" t="s">
        <v>37</v>
      </c>
      <c r="B7" s="31">
        <v>3.9</v>
      </c>
    </row>
    <row r="8" spans="1:2" ht="16.5">
      <c r="A8" s="30" t="s">
        <v>38</v>
      </c>
      <c r="B8" s="31">
        <v>1.8</v>
      </c>
    </row>
    <row r="9" spans="1:2" ht="16.5">
      <c r="A9" s="30" t="s">
        <v>38</v>
      </c>
      <c r="B9" s="31">
        <v>1.8</v>
      </c>
    </row>
    <row r="10" spans="1:2" ht="17.25" thickBot="1">
      <c r="A10" s="32" t="s">
        <v>39</v>
      </c>
      <c r="B10" s="33">
        <f>100-SUM(B2:B9)</f>
        <v>19.400000000000006</v>
      </c>
    </row>
    <row r="11" spans="1:2" ht="13.5" thickTop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задание 3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2012-01-06T07:35:41Z</dcterms:created>
  <dcterms:modified xsi:type="dcterms:W3CDTF">2012-01-06T11:16:09Z</dcterms:modified>
</cp:coreProperties>
</file>